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eleznice1\ZA POGLEDATI\Greg Viš Gmaj\RD OSNUTEK\"/>
    </mc:Choice>
  </mc:AlternateContent>
  <xr:revisionPtr revIDLastSave="0" documentId="8_{EF8078EB-3314-47EC-8930-7377D6CF74CC}" xr6:coauthVersionLast="36" xr6:coauthVersionMax="36" xr10:uidLastSave="{00000000-0000-0000-0000-000000000000}"/>
  <workbookProtection workbookAlgorithmName="SHA-512" workbookHashValue="ojI3CTkD9WfLBJXC6NNSzRdI/0HsT5PbJDzJE2bsx+iCoTMjg1mPzJT83nYBHn4jA7ORDQCe+OmdKFQoPJZh0Q==" workbookSaltValue="+O7lsxNaq74DHcW+1VLd6w==" workbookSpinCount="100000" lockStructure="1"/>
  <bookViews>
    <workbookView xWindow="0" yWindow="0" windowWidth="28800" windowHeight="11625" xr2:uid="{F8776ADB-D89D-4DB2-99DC-10AC3FFF6851}"/>
  </bookViews>
  <sheets>
    <sheet name="SKUPNA REKAPITULACIJA" sheetId="2" r:id="rId1"/>
    <sheet name="I. NPR GREGORINOVA ULICA" sheetId="1" r:id="rId2"/>
    <sheet name="II. NPR VIŠKA CESTA" sheetId="3" r:id="rId3"/>
    <sheet name="III. NPR GMAJNICE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5" i="4" l="1"/>
  <c r="F14" i="4"/>
  <c r="F13" i="4"/>
  <c r="F12" i="4"/>
  <c r="F14" i="1"/>
  <c r="F13" i="1"/>
  <c r="F12" i="1"/>
  <c r="F15" i="3"/>
  <c r="F14" i="3"/>
  <c r="F13" i="3"/>
  <c r="F12" i="3"/>
  <c r="F17" i="4" l="1"/>
  <c r="F16" i="2" s="1"/>
  <c r="F17" i="3"/>
  <c r="F14" i="2" s="1"/>
  <c r="F17" i="1"/>
  <c r="F12" i="2" s="1"/>
  <c r="F18" i="4" l="1"/>
  <c r="F19" i="4" s="1"/>
  <c r="F18" i="3"/>
  <c r="F19" i="3" s="1"/>
  <c r="F19" i="2"/>
  <c r="F20" i="2" s="1"/>
  <c r="F21" i="2" s="1"/>
  <c r="F18" i="1"/>
  <c r="F19" i="1" s="1"/>
</calcChain>
</file>

<file path=xl/sharedStrings.xml><?xml version="1.0" encoding="utf-8"?>
<sst xmlns="http://schemas.openxmlformats.org/spreadsheetml/2006/main" count="86" uniqueCount="49">
  <si>
    <t>REKAPITULACIJA</t>
  </si>
  <si>
    <t>Zap. št.</t>
  </si>
  <si>
    <t>Opis postavke</t>
  </si>
  <si>
    <t>EM</t>
  </si>
  <si>
    <t>Količina</t>
  </si>
  <si>
    <t>Cena/EM</t>
  </si>
  <si>
    <t xml:space="preserve">Skupaj </t>
  </si>
  <si>
    <t>kpl</t>
  </si>
  <si>
    <t xml:space="preserve">Pridobivanje ES izjave in verifikacija PZI projektne dokumentacije </t>
  </si>
  <si>
    <t xml:space="preserve"> </t>
  </si>
  <si>
    <t>SKUPNA REKAPITULACIJA</t>
  </si>
  <si>
    <t>Opis</t>
  </si>
  <si>
    <t>I.</t>
  </si>
  <si>
    <t>II.</t>
  </si>
  <si>
    <t>III.</t>
  </si>
  <si>
    <t>CENA SKUPAJ (brez DDV)</t>
  </si>
  <si>
    <t>DDV (22%)</t>
  </si>
  <si>
    <t>CENA SKUPAJ (z DDV)</t>
  </si>
  <si>
    <t>I.1</t>
  </si>
  <si>
    <t>I.2</t>
  </si>
  <si>
    <t>I.3</t>
  </si>
  <si>
    <t>I.4</t>
  </si>
  <si>
    <t>II.1</t>
  </si>
  <si>
    <t>II.2</t>
  </si>
  <si>
    <t>II.3</t>
  </si>
  <si>
    <t>II.4</t>
  </si>
  <si>
    <t>Izdelava projektne dokumentacije za izvedbo (PZI)</t>
  </si>
  <si>
    <t>Izdelava projektne dokumentacije za pridobitev gradbenega dovoljenja (DGD)</t>
  </si>
  <si>
    <t>Izdelava projektne dokumentacije za pridobitev projektnih pogojev/mnenj (DPP)</t>
  </si>
  <si>
    <t>III.1</t>
  </si>
  <si>
    <t>III.2</t>
  </si>
  <si>
    <t>III.3</t>
  </si>
  <si>
    <t>III.4</t>
  </si>
  <si>
    <t>I. Izdelava projektne dokumentacije za gradnjo izven nivojskega križanja zaradi ukinitve NPr 568.9 (Gregorinova ulica) na medpostajnem odseku Ljubljana – Brezovica, glavne železniške proge št. 50 Ljubljana – Sežana – d.m.</t>
  </si>
  <si>
    <t>II. Izdelava projektne dokumentacije za gradnjo izven nivojskega križanja zaradi ukinitve NPr 569.4 (Viška cesta) na medpostajnem odseku Ljubljana – Brezovica, glavne železniške proge št. 50 Ljubljana – Sežana – d.m.</t>
  </si>
  <si>
    <t>Izdelava verificirane projektne dokumentacije  (DPP, DGD in PZI) za gradnjo izven nivojskega križanja zaradi ukinitve NPr 568.9 (Gregorinova ulica)</t>
  </si>
  <si>
    <t>Izdelava verificirane projektne dokumentacije  (DPP, DGD in PZI) za gradnjo izven nivojskega križanja zaradi ukinitve NPr 569.4 (Viška cesta)</t>
  </si>
  <si>
    <t>Izdelava verificirane projektne dokumentacije  (DPP, DGD in PZI) za gradnjo izven nivojskega križanja zaradi ukinitve NPr 571.8 (Gmajnice)</t>
  </si>
  <si>
    <t>II. CENA SKUPAJ (brez DDV)</t>
  </si>
  <si>
    <t>II. DDV (22%)</t>
  </si>
  <si>
    <t>II. CENA SKUPAJ (z DDV)</t>
  </si>
  <si>
    <t>I. CENA SKUPAJ (brez DDV)</t>
  </si>
  <si>
    <t>I. DDV (22%)</t>
  </si>
  <si>
    <t>I. CENA SKUPAJ (z DDV)</t>
  </si>
  <si>
    <t>III. CENA SKUPAJ (brez DDV)</t>
  </si>
  <si>
    <t>III. DDV (22%)</t>
  </si>
  <si>
    <t>III. CENA SKUPAJ (z DDV)</t>
  </si>
  <si>
    <t>Izdelava projektne dokumentacije za gradnjo izvennivojskih križanj
zaradi ukinitve nivojskih prehodov Gregorinova, Viška in Gmajnice 
na progi št. 50</t>
  </si>
  <si>
    <t>III. Izdelava projektne dokumentacije za gradnjo izven nivojskega križanja zaradi ukinitve NPr 571.8 (Gmajnice) na medpostajnem odseku Ljubljana – Brezovica, glavne železniške proge št. 50 Ljubljana – Sežana – d.m.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</si>
</sst>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(* #,##0.00_);_(* \(#,##0.00\);_(* &quot;-&quot;??_);_(@_)"/>
    <numFmt numFmtId="165" formatCode="_-* #,##0.00\ _S_I_T_-;\-* #,##0.00\ _S_I_T_-;_-* &quot;-&quot;??\ _S_I_T_-;_-@_-"/>
    <numFmt numFmtId="166" formatCode="#,##0.00\ [$€-1];\-#,##0.00\ [$€-1]"/>
    <numFmt numFmtId="167" formatCode="_-* #,##0.00\ [$€-1]_-;\-* #,##0.00\ [$€-1]_-;_-* &quot;-&quot;??\ [$€-1]_-;_-@_-"/>
    <numFmt numFmtId="168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wrapText="1" shrinkToFit="1"/>
    </xf>
    <xf numFmtId="0" fontId="0" fillId="0" borderId="0" xfId="0" applyProtection="1"/>
    <xf numFmtId="164" fontId="0" fillId="0" borderId="0" xfId="0" applyNumberFormat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wrapText="1" shrinkToFit="1"/>
    </xf>
    <xf numFmtId="164" fontId="2" fillId="0" borderId="1" xfId="0" applyNumberFormat="1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wrapText="1" shrinkToFit="1"/>
    </xf>
    <xf numFmtId="0" fontId="2" fillId="0" borderId="2" xfId="0" applyFont="1" applyBorder="1" applyProtection="1"/>
    <xf numFmtId="39" fontId="2" fillId="0" borderId="2" xfId="0" applyNumberFormat="1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 wrapText="1" shrinkToFit="1"/>
    </xf>
    <xf numFmtId="44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167" fontId="2" fillId="0" borderId="2" xfId="0" applyNumberFormat="1" applyFont="1" applyBorder="1" applyAlignment="1" applyProtection="1">
      <alignment horizontal="center"/>
    </xf>
    <xf numFmtId="166" fontId="2" fillId="0" borderId="2" xfId="0" applyNumberFormat="1" applyFont="1" applyBorder="1" applyAlignment="1" applyProtection="1">
      <alignment horizontal="right"/>
    </xf>
    <xf numFmtId="0" fontId="2" fillId="0" borderId="5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wrapText="1" shrinkToFit="1"/>
    </xf>
    <xf numFmtId="167" fontId="2" fillId="0" borderId="5" xfId="0" applyNumberFormat="1" applyFont="1" applyBorder="1" applyAlignment="1" applyProtection="1">
      <alignment horizontal="center"/>
    </xf>
    <xf numFmtId="166" fontId="2" fillId="0" borderId="5" xfId="0" applyNumberFormat="1" applyFont="1" applyBorder="1" applyAlignment="1" applyProtection="1">
      <alignment horizontal="right"/>
    </xf>
    <xf numFmtId="0" fontId="4" fillId="0" borderId="2" xfId="0" applyFont="1" applyBorder="1" applyAlignment="1" applyProtection="1">
      <alignment wrapText="1" shrinkToFit="1"/>
    </xf>
    <xf numFmtId="0" fontId="4" fillId="0" borderId="2" xfId="0" applyFont="1" applyBorder="1" applyAlignment="1" applyProtection="1">
      <alignment horizontal="center"/>
    </xf>
    <xf numFmtId="167" fontId="4" fillId="0" borderId="2" xfId="0" applyNumberFormat="1" applyFont="1" applyBorder="1" applyAlignment="1" applyProtection="1">
      <alignment horizontal="center"/>
    </xf>
    <xf numFmtId="166" fontId="4" fillId="0" borderId="2" xfId="0" applyNumberFormat="1" applyFont="1" applyBorder="1" applyAlignment="1" applyProtection="1">
      <alignment horizontal="right"/>
    </xf>
    <xf numFmtId="39" fontId="0" fillId="0" borderId="0" xfId="0" applyNumberFormat="1" applyAlignment="1" applyProtection="1">
      <alignment horizontal="right"/>
    </xf>
    <xf numFmtId="0" fontId="2" fillId="0" borderId="6" xfId="0" applyFont="1" applyBorder="1" applyAlignment="1" applyProtection="1">
      <alignment wrapText="1" shrinkToFit="1"/>
    </xf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wrapText="1" shrinkToFit="1"/>
    </xf>
    <xf numFmtId="0" fontId="2" fillId="0" borderId="10" xfId="0" applyFont="1" applyBorder="1" applyProtection="1"/>
    <xf numFmtId="0" fontId="2" fillId="0" borderId="11" xfId="0" applyFont="1" applyBorder="1" applyProtection="1"/>
    <xf numFmtId="168" fontId="2" fillId="0" borderId="2" xfId="0" applyNumberFormat="1" applyFont="1" applyBorder="1" applyProtection="1"/>
    <xf numFmtId="0" fontId="4" fillId="0" borderId="3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vertical="center" wrapText="1" shrinkToFit="1"/>
    </xf>
    <xf numFmtId="0" fontId="2" fillId="0" borderId="13" xfId="0" applyFont="1" applyBorder="1" applyAlignment="1" applyProtection="1">
      <alignment horizontal="center" vertical="center"/>
    </xf>
    <xf numFmtId="4" fontId="2" fillId="0" borderId="14" xfId="0" applyNumberFormat="1" applyFont="1" applyBorder="1" applyAlignment="1" applyProtection="1">
      <alignment horizontal="center" vertical="center"/>
    </xf>
    <xf numFmtId="168" fontId="2" fillId="0" borderId="3" xfId="0" applyNumberFormat="1" applyFont="1" applyBorder="1" applyAlignment="1" applyProtection="1">
      <alignment horizontal="center" vertical="center"/>
    </xf>
    <xf numFmtId="4" fontId="0" fillId="0" borderId="0" xfId="0" applyNumberFormat="1" applyAlignment="1" applyProtection="1">
      <alignment vertical="center"/>
    </xf>
    <xf numFmtId="0" fontId="2" fillId="0" borderId="12" xfId="0" applyFont="1" applyBorder="1" applyAlignment="1" applyProtection="1">
      <alignment vertical="center" wrapText="1" shrinkToFit="1"/>
    </xf>
    <xf numFmtId="0" fontId="2" fillId="0" borderId="2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 wrapText="1" shrinkToFit="1"/>
    </xf>
    <xf numFmtId="0" fontId="2" fillId="0" borderId="10" xfId="0" applyFont="1" applyBorder="1" applyAlignment="1" applyProtection="1">
      <alignment horizontal="center" vertical="center"/>
    </xf>
    <xf numFmtId="4" fontId="2" fillId="0" borderId="11" xfId="0" applyNumberFormat="1" applyFont="1" applyBorder="1" applyAlignment="1" applyProtection="1">
      <alignment horizontal="center" vertical="center"/>
    </xf>
    <xf numFmtId="168" fontId="2" fillId="0" borderId="2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vertical="center" wrapText="1" shrinkToFit="1"/>
    </xf>
    <xf numFmtId="0" fontId="2" fillId="0" borderId="16" xfId="0" applyFont="1" applyBorder="1" applyAlignment="1" applyProtection="1">
      <alignment horizontal="center" vertical="center"/>
    </xf>
    <xf numFmtId="4" fontId="2" fillId="0" borderId="17" xfId="0" applyNumberFormat="1" applyFont="1" applyBorder="1" applyAlignment="1" applyProtection="1">
      <alignment horizontal="center" vertical="center"/>
    </xf>
    <xf numFmtId="168" fontId="2" fillId="0" borderId="5" xfId="0" applyNumberFormat="1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 shrinkToFit="1"/>
    </xf>
    <xf numFmtId="0" fontId="4" fillId="0" borderId="10" xfId="0" applyFont="1" applyBorder="1" applyAlignment="1" applyProtection="1">
      <alignment horizontal="center" vertical="center"/>
    </xf>
    <xf numFmtId="4" fontId="4" fillId="0" borderId="11" xfId="0" applyNumberFormat="1" applyFont="1" applyBorder="1" applyAlignment="1" applyProtection="1">
      <alignment horizontal="center" vertical="center"/>
    </xf>
    <xf numFmtId="168" fontId="4" fillId="0" borderId="2" xfId="0" applyNumberFormat="1" applyFont="1" applyBorder="1" applyAlignment="1" applyProtection="1">
      <alignment horizontal="center" vertical="center"/>
    </xf>
    <xf numFmtId="4" fontId="0" fillId="0" borderId="0" xfId="0" applyNumberFormat="1" applyProtection="1"/>
    <xf numFmtId="0" fontId="1" fillId="0" borderId="0" xfId="0" applyFont="1" applyAlignment="1" applyProtection="1">
      <alignment horizontal="center" vertical="top" wrapText="1" shrinkToFit="1"/>
    </xf>
    <xf numFmtId="0" fontId="1" fillId="0" borderId="0" xfId="0" applyFont="1" applyAlignment="1" applyProtection="1">
      <alignment horizontal="center"/>
    </xf>
  </cellXfs>
  <cellStyles count="2">
    <cellStyle name="Navadno" xfId="0" builtinId="0"/>
    <cellStyle name="Vejica 2" xfId="1" xr:uid="{337FA512-B273-4538-984D-8077A86381B4}"/>
  </cellStyles>
  <dxfs count="1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C9A94-8B89-4C95-B52E-7229058768E7}">
  <dimension ref="A1:O24"/>
  <sheetViews>
    <sheetView tabSelected="1" workbookViewId="0">
      <selection activeCell="A5" sqref="A5:F5"/>
    </sheetView>
  </sheetViews>
  <sheetFormatPr defaultRowHeight="15" x14ac:dyDescent="0.25"/>
  <cols>
    <col min="1" max="1" width="9.140625" style="1"/>
    <col min="2" max="2" width="41.5703125" style="3" bestFit="1" customWidth="1"/>
    <col min="3" max="4" width="9.140625" style="3"/>
    <col min="5" max="5" width="18" style="3" bestFit="1" customWidth="1"/>
    <col min="6" max="6" width="19.140625" style="3" customWidth="1"/>
    <col min="7" max="7" width="9.140625" style="3"/>
    <col min="8" max="8" width="12.7109375" style="3" bestFit="1" customWidth="1"/>
    <col min="9" max="16384" width="9.140625" style="3"/>
  </cols>
  <sheetData>
    <row r="1" spans="1:15" x14ac:dyDescent="0.25">
      <c r="B1" s="2"/>
    </row>
    <row r="2" spans="1:15" x14ac:dyDescent="0.25">
      <c r="B2" s="2"/>
    </row>
    <row r="3" spans="1:15" x14ac:dyDescent="0.25">
      <c r="B3" s="2"/>
      <c r="O3" s="1"/>
    </row>
    <row r="4" spans="1:15" x14ac:dyDescent="0.25">
      <c r="B4" s="2"/>
      <c r="O4" s="1"/>
    </row>
    <row r="5" spans="1:15" ht="75.75" customHeight="1" x14ac:dyDescent="0.25">
      <c r="A5" s="57" t="s">
        <v>47</v>
      </c>
      <c r="B5" s="57"/>
      <c r="C5" s="57"/>
      <c r="D5" s="57"/>
      <c r="E5" s="57"/>
      <c r="F5" s="57"/>
      <c r="O5" s="1"/>
    </row>
    <row r="6" spans="1:15" x14ac:dyDescent="0.25">
      <c r="B6" s="2"/>
      <c r="O6" s="1"/>
    </row>
    <row r="7" spans="1:15" ht="18" x14ac:dyDescent="0.25">
      <c r="A7" s="58" t="s">
        <v>10</v>
      </c>
      <c r="B7" s="58"/>
      <c r="C7" s="58"/>
      <c r="D7" s="58"/>
      <c r="E7" s="58"/>
      <c r="F7" s="58"/>
      <c r="O7" s="1"/>
    </row>
    <row r="8" spans="1:15" x14ac:dyDescent="0.25">
      <c r="B8" s="2"/>
      <c r="O8" s="1"/>
    </row>
    <row r="9" spans="1:15" x14ac:dyDescent="0.25">
      <c r="B9" s="2"/>
      <c r="O9" s="1"/>
    </row>
    <row r="10" spans="1:15" ht="15.75" thickBot="1" x14ac:dyDescent="0.3">
      <c r="A10" s="5" t="s">
        <v>1</v>
      </c>
      <c r="B10" s="28" t="s">
        <v>11</v>
      </c>
      <c r="C10" s="29"/>
      <c r="D10" s="29"/>
      <c r="E10" s="30"/>
      <c r="F10" s="5" t="s">
        <v>6</v>
      </c>
      <c r="O10" s="1"/>
    </row>
    <row r="11" spans="1:15" x14ac:dyDescent="0.25">
      <c r="A11" s="8"/>
      <c r="B11" s="31"/>
      <c r="C11" s="32"/>
      <c r="D11" s="32"/>
      <c r="E11" s="33"/>
      <c r="F11" s="34"/>
      <c r="O11" s="1"/>
    </row>
    <row r="12" spans="1:15" s="16" customFormat="1" ht="51" x14ac:dyDescent="0.25">
      <c r="A12" s="35" t="s">
        <v>12</v>
      </c>
      <c r="B12" s="36" t="s">
        <v>35</v>
      </c>
      <c r="C12" s="37"/>
      <c r="D12" s="37"/>
      <c r="E12" s="38"/>
      <c r="F12" s="39">
        <f>'I. NPR GREGORINOVA ULICA'!F17</f>
        <v>0</v>
      </c>
    </row>
    <row r="13" spans="1:15" s="16" customFormat="1" x14ac:dyDescent="0.25">
      <c r="A13" s="35"/>
      <c r="B13" s="36"/>
      <c r="C13" s="37"/>
      <c r="D13" s="37"/>
      <c r="E13" s="38"/>
      <c r="F13" s="39"/>
    </row>
    <row r="14" spans="1:15" s="16" customFormat="1" ht="51" x14ac:dyDescent="0.25">
      <c r="A14" s="35" t="s">
        <v>13</v>
      </c>
      <c r="B14" s="36" t="s">
        <v>36</v>
      </c>
      <c r="C14" s="37"/>
      <c r="D14" s="37"/>
      <c r="E14" s="38"/>
      <c r="F14" s="39">
        <f>'II. NPR VIŠKA CESTA'!F17</f>
        <v>0</v>
      </c>
    </row>
    <row r="15" spans="1:15" s="16" customFormat="1" x14ac:dyDescent="0.25">
      <c r="A15" s="35"/>
      <c r="B15" s="36"/>
      <c r="C15" s="37"/>
      <c r="D15" s="37"/>
      <c r="E15" s="38"/>
      <c r="F15" s="39"/>
    </row>
    <row r="16" spans="1:15" s="16" customFormat="1" ht="51" x14ac:dyDescent="0.25">
      <c r="A16" s="35" t="s">
        <v>14</v>
      </c>
      <c r="B16" s="36" t="s">
        <v>37</v>
      </c>
      <c r="C16" s="37"/>
      <c r="D16" s="37"/>
      <c r="E16" s="38"/>
      <c r="F16" s="39">
        <f>'III. NPR GMAJNICE'!F17</f>
        <v>0</v>
      </c>
    </row>
    <row r="17" spans="1:8" s="16" customFormat="1" x14ac:dyDescent="0.25">
      <c r="A17" s="35"/>
      <c r="B17" s="36"/>
      <c r="C17" s="37"/>
      <c r="D17" s="37"/>
      <c r="E17" s="38"/>
      <c r="F17" s="39"/>
    </row>
    <row r="18" spans="1:8" s="16" customFormat="1" x14ac:dyDescent="0.25">
      <c r="A18" s="12"/>
      <c r="B18" s="41"/>
      <c r="C18" s="37"/>
      <c r="D18" s="37"/>
      <c r="E18" s="38"/>
      <c r="F18" s="39"/>
    </row>
    <row r="19" spans="1:8" s="16" customFormat="1" x14ac:dyDescent="0.25">
      <c r="A19" s="42"/>
      <c r="B19" s="43" t="s">
        <v>15</v>
      </c>
      <c r="C19" s="44"/>
      <c r="D19" s="44"/>
      <c r="E19" s="45"/>
      <c r="F19" s="46">
        <f>F12+F14+F16</f>
        <v>0</v>
      </c>
      <c r="H19" s="40"/>
    </row>
    <row r="20" spans="1:8" s="16" customFormat="1" ht="15.75" thickBot="1" x14ac:dyDescent="0.3">
      <c r="A20" s="47"/>
      <c r="B20" s="48" t="s">
        <v>16</v>
      </c>
      <c r="C20" s="49"/>
      <c r="D20" s="49"/>
      <c r="E20" s="50"/>
      <c r="F20" s="51">
        <f>F19*0.22</f>
        <v>0</v>
      </c>
    </row>
    <row r="21" spans="1:8" s="16" customFormat="1" ht="15.75" thickTop="1" x14ac:dyDescent="0.25">
      <c r="A21" s="42"/>
      <c r="B21" s="52" t="s">
        <v>17</v>
      </c>
      <c r="C21" s="53"/>
      <c r="D21" s="53"/>
      <c r="E21" s="54"/>
      <c r="F21" s="55">
        <f>SUM(F19:F20)</f>
        <v>0</v>
      </c>
    </row>
    <row r="23" spans="1:8" x14ac:dyDescent="0.25">
      <c r="H23" s="56"/>
    </row>
    <row r="24" spans="1:8" x14ac:dyDescent="0.25">
      <c r="H24" s="56"/>
    </row>
  </sheetData>
  <sheetProtection algorithmName="SHA-512" hashValue="Y+lHBkHzqAhkbt1J8VQgJ0eBSBp2eowQQu95CMQqlpoKjAhX0ggabp5TwqZUWj9Ao7/xOjj5VWAnFKXjtv8ABA==" saltValue="/Kb2E+VGxUfh2fAuzz7Juw==" spinCount="100000" sheet="1" objects="1" scenarios="1"/>
  <mergeCells count="2">
    <mergeCell ref="A5:F5"/>
    <mergeCell ref="A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70C77-9ACC-41D6-8DCA-B4287E76C46A}">
  <dimension ref="A1:O20"/>
  <sheetViews>
    <sheetView workbookViewId="0">
      <selection activeCell="E29" sqref="E29"/>
    </sheetView>
  </sheetViews>
  <sheetFormatPr defaultRowHeight="15" x14ac:dyDescent="0.25"/>
  <cols>
    <col min="1" max="1" width="9.140625" style="1"/>
    <col min="2" max="2" width="43.7109375" style="3" customWidth="1"/>
    <col min="3" max="3" width="10.5703125" style="3" bestFit="1" customWidth="1"/>
    <col min="4" max="4" width="9.140625" style="3"/>
    <col min="5" max="5" width="18" style="3" bestFit="1" customWidth="1"/>
    <col min="6" max="6" width="15.5703125" style="4" bestFit="1" customWidth="1"/>
    <col min="7" max="16384" width="9.140625" style="3"/>
  </cols>
  <sheetData>
    <row r="1" spans="1:15" x14ac:dyDescent="0.25">
      <c r="B1" s="2"/>
    </row>
    <row r="2" spans="1:15" x14ac:dyDescent="0.25">
      <c r="B2" s="2"/>
    </row>
    <row r="3" spans="1:15" x14ac:dyDescent="0.25">
      <c r="B3" s="2"/>
      <c r="O3" s="1"/>
    </row>
    <row r="4" spans="1:15" x14ac:dyDescent="0.25">
      <c r="B4" s="2"/>
      <c r="O4" s="1"/>
    </row>
    <row r="5" spans="1:15" ht="66" customHeight="1" x14ac:dyDescent="0.25">
      <c r="A5" s="57" t="s">
        <v>33</v>
      </c>
      <c r="B5" s="57"/>
      <c r="C5" s="57"/>
      <c r="D5" s="57"/>
      <c r="E5" s="57"/>
      <c r="F5" s="57"/>
      <c r="O5" s="1"/>
    </row>
    <row r="6" spans="1:15" x14ac:dyDescent="0.25">
      <c r="B6" s="2"/>
      <c r="O6" s="1"/>
    </row>
    <row r="7" spans="1:15" ht="18" x14ac:dyDescent="0.25">
      <c r="A7" s="58" t="s">
        <v>0</v>
      </c>
      <c r="B7" s="58"/>
      <c r="C7" s="58"/>
      <c r="D7" s="58"/>
      <c r="E7" s="58"/>
      <c r="F7" s="58"/>
      <c r="O7" s="1"/>
    </row>
    <row r="8" spans="1:15" x14ac:dyDescent="0.25">
      <c r="B8" s="2"/>
      <c r="O8" s="1"/>
    </row>
    <row r="9" spans="1:15" x14ac:dyDescent="0.25">
      <c r="B9" s="2"/>
      <c r="O9" s="1"/>
    </row>
    <row r="10" spans="1:15" ht="15.75" thickBot="1" x14ac:dyDescent="0.3">
      <c r="A10" s="5" t="s">
        <v>1</v>
      </c>
      <c r="B10" s="6" t="s">
        <v>2</v>
      </c>
      <c r="C10" s="5" t="s">
        <v>3</v>
      </c>
      <c r="D10" s="5" t="s">
        <v>4</v>
      </c>
      <c r="E10" s="5" t="s">
        <v>5</v>
      </c>
      <c r="F10" s="7" t="s">
        <v>6</v>
      </c>
      <c r="O10" s="1"/>
    </row>
    <row r="11" spans="1:15" x14ac:dyDescent="0.25">
      <c r="A11" s="8"/>
      <c r="B11" s="9"/>
      <c r="C11" s="10"/>
      <c r="D11" s="10"/>
      <c r="E11" s="10"/>
      <c r="F11" s="11"/>
      <c r="O11" s="1"/>
    </row>
    <row r="12" spans="1:15" s="16" customFormat="1" ht="25.5" x14ac:dyDescent="0.25">
      <c r="A12" s="12" t="s">
        <v>18</v>
      </c>
      <c r="B12" s="13" t="s">
        <v>28</v>
      </c>
      <c r="C12" s="12" t="s">
        <v>7</v>
      </c>
      <c r="D12" s="12">
        <v>1</v>
      </c>
      <c r="E12" s="14"/>
      <c r="F12" s="15">
        <f>D12*E12</f>
        <v>0</v>
      </c>
    </row>
    <row r="13" spans="1:15" s="16" customFormat="1" ht="25.5" x14ac:dyDescent="0.25">
      <c r="A13" s="12" t="s">
        <v>19</v>
      </c>
      <c r="B13" s="13" t="s">
        <v>27</v>
      </c>
      <c r="C13" s="12" t="s">
        <v>7</v>
      </c>
      <c r="D13" s="12">
        <v>1</v>
      </c>
      <c r="E13" s="14"/>
      <c r="F13" s="15">
        <f>D13*E13</f>
        <v>0</v>
      </c>
    </row>
    <row r="14" spans="1:15" s="16" customFormat="1" x14ac:dyDescent="0.25">
      <c r="A14" s="12" t="s">
        <v>20</v>
      </c>
      <c r="B14" s="13" t="s">
        <v>26</v>
      </c>
      <c r="C14" s="12" t="s">
        <v>7</v>
      </c>
      <c r="D14" s="12">
        <v>1</v>
      </c>
      <c r="E14" s="14"/>
      <c r="F14" s="15">
        <f>D14*E14</f>
        <v>0</v>
      </c>
    </row>
    <row r="15" spans="1:15" s="16" customFormat="1" ht="25.5" x14ac:dyDescent="0.25">
      <c r="A15" s="12" t="s">
        <v>21</v>
      </c>
      <c r="B15" s="13" t="s">
        <v>8</v>
      </c>
      <c r="C15" s="12" t="s">
        <v>7</v>
      </c>
      <c r="D15" s="12">
        <v>1</v>
      </c>
      <c r="E15" s="14"/>
      <c r="F15" s="15">
        <f>D15*E15</f>
        <v>0</v>
      </c>
    </row>
    <row r="16" spans="1:15" x14ac:dyDescent="0.25">
      <c r="A16" s="12"/>
      <c r="B16" s="9"/>
      <c r="C16" s="8"/>
      <c r="D16" s="8"/>
      <c r="E16" s="17"/>
      <c r="F16" s="18"/>
    </row>
    <row r="17" spans="1:13" x14ac:dyDescent="0.25">
      <c r="A17" s="8"/>
      <c r="B17" s="9" t="s">
        <v>41</v>
      </c>
      <c r="C17" s="8"/>
      <c r="D17" s="8"/>
      <c r="E17" s="17"/>
      <c r="F17" s="18">
        <f>ROUND(SUM(F12:F15),2)</f>
        <v>0</v>
      </c>
    </row>
    <row r="18" spans="1:13" ht="15.75" thickBot="1" x14ac:dyDescent="0.3">
      <c r="A18" s="19"/>
      <c r="B18" s="20" t="s">
        <v>42</v>
      </c>
      <c r="C18" s="19"/>
      <c r="D18" s="19"/>
      <c r="E18" s="21"/>
      <c r="F18" s="22">
        <f>F17*0.22</f>
        <v>0</v>
      </c>
    </row>
    <row r="19" spans="1:13" ht="15.75" thickTop="1" x14ac:dyDescent="0.25">
      <c r="A19" s="8"/>
      <c r="B19" s="23" t="s">
        <v>43</v>
      </c>
      <c r="C19" s="24"/>
      <c r="D19" s="24"/>
      <c r="E19" s="25"/>
      <c r="F19" s="26">
        <f>ROUND(SUM(F17:F18),2)</f>
        <v>0</v>
      </c>
      <c r="M19" s="3" t="s">
        <v>9</v>
      </c>
    </row>
    <row r="20" spans="1:13" x14ac:dyDescent="0.25">
      <c r="F20" s="27"/>
    </row>
  </sheetData>
  <sheetProtection algorithmName="SHA-512" hashValue="Uke969gU6V4esYN45roVL7XG/A5945q7i1bu/BQjwvZpteeDEBU5HYOJ5QHjifNsv0RGxy0NngHaHytRZbJ/Tg==" saltValue="50jImGWBB/yBHxYWlXmOAA==" spinCount="100000" sheet="1" objects="1" scenarios="1"/>
  <mergeCells count="2">
    <mergeCell ref="A5:F5"/>
    <mergeCell ref="A7:F7"/>
  </mergeCells>
  <conditionalFormatting sqref="E15">
    <cfRule type="expression" dxfId="11" priority="3">
      <formula>CELL("protect",INDIRECT(ADDRESS(ROW(),COLUMN())))=0</formula>
    </cfRule>
  </conditionalFormatting>
  <conditionalFormatting sqref="E13">
    <cfRule type="expression" dxfId="10" priority="2">
      <formula>CELL("protect",INDIRECT(ADDRESS(ROW(),COLUMN())))=0</formula>
    </cfRule>
  </conditionalFormatting>
  <conditionalFormatting sqref="E14">
    <cfRule type="expression" dxfId="9" priority="1">
      <formula>CELL("protect",INDIRECT(ADDRESS(ROW(),COLUMN())))=0</formula>
    </cfRule>
  </conditionalFormatting>
  <conditionalFormatting sqref="E12">
    <cfRule type="expression" dxfId="8" priority="4">
      <formula>CELL("protect",INDIRECT(ADDRESS(ROW(),COLUMN())))=0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56AA3-7ED4-442E-9622-BE200F2FAC14}">
  <dimension ref="A1:O20"/>
  <sheetViews>
    <sheetView workbookViewId="0">
      <selection activeCell="E18" sqref="E18"/>
    </sheetView>
  </sheetViews>
  <sheetFormatPr defaultRowHeight="15" x14ac:dyDescent="0.25"/>
  <cols>
    <col min="1" max="1" width="9.140625" style="1"/>
    <col min="2" max="2" width="41.5703125" style="3" bestFit="1" customWidth="1"/>
    <col min="3" max="3" width="10.5703125" style="3" bestFit="1" customWidth="1"/>
    <col min="4" max="4" width="9.140625" style="3"/>
    <col min="5" max="5" width="18" style="3" bestFit="1" customWidth="1"/>
    <col min="6" max="6" width="15.5703125" style="4" bestFit="1" customWidth="1"/>
    <col min="7" max="16384" width="9.140625" style="3"/>
  </cols>
  <sheetData>
    <row r="1" spans="1:15" x14ac:dyDescent="0.25">
      <c r="B1" s="2"/>
    </row>
    <row r="2" spans="1:15" x14ac:dyDescent="0.25">
      <c r="B2" s="2"/>
    </row>
    <row r="3" spans="1:15" x14ac:dyDescent="0.25">
      <c r="B3" s="2"/>
      <c r="O3" s="1"/>
    </row>
    <row r="4" spans="1:15" x14ac:dyDescent="0.25">
      <c r="B4" s="2"/>
      <c r="O4" s="1"/>
    </row>
    <row r="5" spans="1:15" ht="64.5" customHeight="1" x14ac:dyDescent="0.25">
      <c r="A5" s="57" t="s">
        <v>34</v>
      </c>
      <c r="B5" s="57"/>
      <c r="C5" s="57"/>
      <c r="D5" s="57"/>
      <c r="E5" s="57"/>
      <c r="F5" s="57"/>
      <c r="O5" s="1"/>
    </row>
    <row r="6" spans="1:15" x14ac:dyDescent="0.25">
      <c r="B6" s="2"/>
      <c r="O6" s="1"/>
    </row>
    <row r="7" spans="1:15" ht="18" x14ac:dyDescent="0.25">
      <c r="A7" s="58" t="s">
        <v>0</v>
      </c>
      <c r="B7" s="58"/>
      <c r="C7" s="58"/>
      <c r="D7" s="58"/>
      <c r="E7" s="58"/>
      <c r="F7" s="58"/>
      <c r="O7" s="1"/>
    </row>
    <row r="8" spans="1:15" x14ac:dyDescent="0.25">
      <c r="B8" s="2"/>
      <c r="O8" s="1"/>
    </row>
    <row r="9" spans="1:15" x14ac:dyDescent="0.25">
      <c r="B9" s="2"/>
      <c r="O9" s="1"/>
    </row>
    <row r="10" spans="1:15" ht="15.75" thickBot="1" x14ac:dyDescent="0.3">
      <c r="A10" s="5" t="s">
        <v>1</v>
      </c>
      <c r="B10" s="6" t="s">
        <v>2</v>
      </c>
      <c r="C10" s="5" t="s">
        <v>3</v>
      </c>
      <c r="D10" s="5" t="s">
        <v>4</v>
      </c>
      <c r="E10" s="5" t="s">
        <v>5</v>
      </c>
      <c r="F10" s="7" t="s">
        <v>6</v>
      </c>
      <c r="O10" s="1"/>
    </row>
    <row r="11" spans="1:15" x14ac:dyDescent="0.25">
      <c r="A11" s="8"/>
      <c r="B11" s="9"/>
      <c r="C11" s="10"/>
      <c r="D11" s="10"/>
      <c r="E11" s="10"/>
      <c r="F11" s="11"/>
      <c r="O11" s="1"/>
    </row>
    <row r="12" spans="1:15" s="16" customFormat="1" ht="25.5" x14ac:dyDescent="0.25">
      <c r="A12" s="12" t="s">
        <v>22</v>
      </c>
      <c r="B12" s="13" t="s">
        <v>28</v>
      </c>
      <c r="C12" s="12" t="s">
        <v>7</v>
      </c>
      <c r="D12" s="12">
        <v>1</v>
      </c>
      <c r="E12" s="14"/>
      <c r="F12" s="15">
        <f>D12*E12</f>
        <v>0</v>
      </c>
    </row>
    <row r="13" spans="1:15" s="16" customFormat="1" ht="25.5" x14ac:dyDescent="0.25">
      <c r="A13" s="12" t="s">
        <v>23</v>
      </c>
      <c r="B13" s="13" t="s">
        <v>27</v>
      </c>
      <c r="C13" s="12" t="s">
        <v>7</v>
      </c>
      <c r="D13" s="12">
        <v>1</v>
      </c>
      <c r="E13" s="14"/>
      <c r="F13" s="15">
        <f>D13*E13</f>
        <v>0</v>
      </c>
    </row>
    <row r="14" spans="1:15" s="16" customFormat="1" ht="25.5" x14ac:dyDescent="0.25">
      <c r="A14" s="12" t="s">
        <v>24</v>
      </c>
      <c r="B14" s="13" t="s">
        <v>26</v>
      </c>
      <c r="C14" s="12" t="s">
        <v>7</v>
      </c>
      <c r="D14" s="12">
        <v>1</v>
      </c>
      <c r="E14" s="14"/>
      <c r="F14" s="15">
        <f>D14*E14</f>
        <v>0</v>
      </c>
    </row>
    <row r="15" spans="1:15" s="16" customFormat="1" ht="25.5" x14ac:dyDescent="0.25">
      <c r="A15" s="12" t="s">
        <v>25</v>
      </c>
      <c r="B15" s="13" t="s">
        <v>8</v>
      </c>
      <c r="C15" s="12" t="s">
        <v>7</v>
      </c>
      <c r="D15" s="12">
        <v>1</v>
      </c>
      <c r="E15" s="14"/>
      <c r="F15" s="15">
        <f>D15*E15</f>
        <v>0</v>
      </c>
    </row>
    <row r="16" spans="1:15" x14ac:dyDescent="0.25">
      <c r="A16" s="12"/>
      <c r="B16" s="9"/>
      <c r="C16" s="8"/>
      <c r="D16" s="8"/>
      <c r="E16" s="17"/>
      <c r="F16" s="18"/>
    </row>
    <row r="17" spans="1:13" x14ac:dyDescent="0.25">
      <c r="A17" s="8"/>
      <c r="B17" s="9" t="s">
        <v>38</v>
      </c>
      <c r="C17" s="8"/>
      <c r="D17" s="8"/>
      <c r="E17" s="17"/>
      <c r="F17" s="18">
        <f>ROUND(SUM(F12:F15),2)</f>
        <v>0</v>
      </c>
    </row>
    <row r="18" spans="1:13" ht="15.75" thickBot="1" x14ac:dyDescent="0.3">
      <c r="A18" s="19"/>
      <c r="B18" s="20" t="s">
        <v>39</v>
      </c>
      <c r="C18" s="19"/>
      <c r="D18" s="19"/>
      <c r="E18" s="21"/>
      <c r="F18" s="22">
        <f>F17*0.22</f>
        <v>0</v>
      </c>
    </row>
    <row r="19" spans="1:13" ht="15.75" thickTop="1" x14ac:dyDescent="0.25">
      <c r="A19" s="8"/>
      <c r="B19" s="23" t="s">
        <v>40</v>
      </c>
      <c r="C19" s="24"/>
      <c r="D19" s="24"/>
      <c r="E19" s="25"/>
      <c r="F19" s="26">
        <f>ROUND(SUM(F17:F18),2)</f>
        <v>0</v>
      </c>
      <c r="M19" s="3" t="s">
        <v>9</v>
      </c>
    </row>
    <row r="20" spans="1:13" x14ac:dyDescent="0.25">
      <c r="F20" s="27"/>
    </row>
  </sheetData>
  <sheetProtection algorithmName="SHA-512" hashValue="xhljrneCQZV4cUZPUsdiS0xF8JreJz2/awtxn4r1pDTocQPfzWYTKRkwIxjfXAWZL6OMUvIy11EU3P92Ze5Gwg==" saltValue="br9GB3bB4jXmEw0rRi0+yA==" spinCount="100000" sheet="1" objects="1" scenarios="1"/>
  <mergeCells count="2">
    <mergeCell ref="A5:F5"/>
    <mergeCell ref="A7:F7"/>
  </mergeCells>
  <conditionalFormatting sqref="E15">
    <cfRule type="expression" dxfId="7" priority="3">
      <formula>CELL("protect",INDIRECT(ADDRESS(ROW(),COLUMN())))=0</formula>
    </cfRule>
  </conditionalFormatting>
  <conditionalFormatting sqref="E13">
    <cfRule type="expression" dxfId="6" priority="2">
      <formula>CELL("protect",INDIRECT(ADDRESS(ROW(),COLUMN())))=0</formula>
    </cfRule>
  </conditionalFormatting>
  <conditionalFormatting sqref="E14">
    <cfRule type="expression" dxfId="5" priority="1">
      <formula>CELL("protect",INDIRECT(ADDRESS(ROW(),COLUMN())))=0</formula>
    </cfRule>
  </conditionalFormatting>
  <conditionalFormatting sqref="E12">
    <cfRule type="expression" dxfId="4" priority="4">
      <formula>CELL("protect",INDIRECT(ADDRESS(ROW(),COLUMN())))=0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2835D-1A70-430C-91A3-50D8ABF2F2A8}">
  <dimension ref="A1:O20"/>
  <sheetViews>
    <sheetView workbookViewId="0">
      <selection activeCell="A6" sqref="A6"/>
    </sheetView>
  </sheetViews>
  <sheetFormatPr defaultRowHeight="15" x14ac:dyDescent="0.25"/>
  <cols>
    <col min="1" max="1" width="9.140625" style="1"/>
    <col min="2" max="2" width="41.5703125" style="3" bestFit="1" customWidth="1"/>
    <col min="3" max="3" width="10.5703125" style="3" bestFit="1" customWidth="1"/>
    <col min="4" max="4" width="9.140625" style="3"/>
    <col min="5" max="5" width="18" style="3" bestFit="1" customWidth="1"/>
    <col min="6" max="6" width="15.5703125" style="4" bestFit="1" customWidth="1"/>
    <col min="7" max="16384" width="9.140625" style="3"/>
  </cols>
  <sheetData>
    <row r="1" spans="1:15" x14ac:dyDescent="0.25">
      <c r="B1" s="2"/>
    </row>
    <row r="2" spans="1:15" x14ac:dyDescent="0.25">
      <c r="B2" s="2"/>
    </row>
    <row r="3" spans="1:15" x14ac:dyDescent="0.25">
      <c r="B3" s="2"/>
      <c r="O3" s="1"/>
    </row>
    <row r="4" spans="1:15" x14ac:dyDescent="0.25">
      <c r="B4" s="2"/>
      <c r="O4" s="1"/>
    </row>
    <row r="5" spans="1:15" ht="60.75" customHeight="1" x14ac:dyDescent="0.25">
      <c r="A5" s="57" t="s">
        <v>48</v>
      </c>
      <c r="B5" s="57"/>
      <c r="C5" s="57"/>
      <c r="D5" s="57"/>
      <c r="E5" s="57"/>
      <c r="F5" s="57"/>
      <c r="O5" s="1"/>
    </row>
    <row r="6" spans="1:15" x14ac:dyDescent="0.25">
      <c r="B6" s="2"/>
      <c r="O6" s="1"/>
    </row>
    <row r="7" spans="1:15" ht="18" x14ac:dyDescent="0.25">
      <c r="A7" s="58" t="s">
        <v>0</v>
      </c>
      <c r="B7" s="58"/>
      <c r="C7" s="58"/>
      <c r="D7" s="58"/>
      <c r="E7" s="58"/>
      <c r="F7" s="58"/>
      <c r="O7" s="1"/>
    </row>
    <row r="8" spans="1:15" x14ac:dyDescent="0.25">
      <c r="B8" s="2"/>
      <c r="O8" s="1"/>
    </row>
    <row r="9" spans="1:15" x14ac:dyDescent="0.25">
      <c r="B9" s="2"/>
      <c r="O9" s="1"/>
    </row>
    <row r="10" spans="1:15" ht="15.75" thickBot="1" x14ac:dyDescent="0.3">
      <c r="A10" s="5" t="s">
        <v>1</v>
      </c>
      <c r="B10" s="6" t="s">
        <v>2</v>
      </c>
      <c r="C10" s="5" t="s">
        <v>3</v>
      </c>
      <c r="D10" s="5" t="s">
        <v>4</v>
      </c>
      <c r="E10" s="5" t="s">
        <v>5</v>
      </c>
      <c r="F10" s="7" t="s">
        <v>6</v>
      </c>
      <c r="O10" s="1"/>
    </row>
    <row r="11" spans="1:15" x14ac:dyDescent="0.25">
      <c r="A11" s="8"/>
      <c r="B11" s="9"/>
      <c r="C11" s="10"/>
      <c r="D11" s="10"/>
      <c r="E11" s="10"/>
      <c r="F11" s="11"/>
      <c r="O11" s="1"/>
    </row>
    <row r="12" spans="1:15" s="16" customFormat="1" ht="25.5" x14ac:dyDescent="0.25">
      <c r="A12" s="12" t="s">
        <v>29</v>
      </c>
      <c r="B12" s="13" t="s">
        <v>28</v>
      </c>
      <c r="C12" s="12" t="s">
        <v>7</v>
      </c>
      <c r="D12" s="12">
        <v>1</v>
      </c>
      <c r="E12" s="14"/>
      <c r="F12" s="15">
        <f>D12*E12</f>
        <v>0</v>
      </c>
    </row>
    <row r="13" spans="1:15" s="16" customFormat="1" ht="25.5" x14ac:dyDescent="0.25">
      <c r="A13" s="12" t="s">
        <v>30</v>
      </c>
      <c r="B13" s="13" t="s">
        <v>27</v>
      </c>
      <c r="C13" s="12" t="s">
        <v>7</v>
      </c>
      <c r="D13" s="12">
        <v>1</v>
      </c>
      <c r="E13" s="14"/>
      <c r="F13" s="15">
        <f>D13*E13</f>
        <v>0</v>
      </c>
    </row>
    <row r="14" spans="1:15" s="16" customFormat="1" ht="25.5" x14ac:dyDescent="0.25">
      <c r="A14" s="12" t="s">
        <v>31</v>
      </c>
      <c r="B14" s="13" t="s">
        <v>26</v>
      </c>
      <c r="C14" s="12" t="s">
        <v>7</v>
      </c>
      <c r="D14" s="12">
        <v>1</v>
      </c>
      <c r="E14" s="14"/>
      <c r="F14" s="15">
        <f>D14*E14</f>
        <v>0</v>
      </c>
    </row>
    <row r="15" spans="1:15" s="16" customFormat="1" ht="25.5" x14ac:dyDescent="0.25">
      <c r="A15" s="12" t="s">
        <v>32</v>
      </c>
      <c r="B15" s="13" t="s">
        <v>8</v>
      </c>
      <c r="C15" s="12" t="s">
        <v>7</v>
      </c>
      <c r="D15" s="12">
        <v>1</v>
      </c>
      <c r="E15" s="14"/>
      <c r="F15" s="15">
        <f>D15*E15</f>
        <v>0</v>
      </c>
    </row>
    <row r="16" spans="1:15" x14ac:dyDescent="0.25">
      <c r="A16" s="12"/>
      <c r="B16" s="9"/>
      <c r="C16" s="8"/>
      <c r="D16" s="8"/>
      <c r="E16" s="17"/>
      <c r="F16" s="18"/>
    </row>
    <row r="17" spans="1:13" x14ac:dyDescent="0.25">
      <c r="A17" s="8"/>
      <c r="B17" s="9" t="s">
        <v>44</v>
      </c>
      <c r="C17" s="8"/>
      <c r="D17" s="8"/>
      <c r="E17" s="17"/>
      <c r="F17" s="18">
        <f>ROUND(SUM(F12:F15),2)</f>
        <v>0</v>
      </c>
    </row>
    <row r="18" spans="1:13" ht="15.75" thickBot="1" x14ac:dyDescent="0.3">
      <c r="A18" s="19"/>
      <c r="B18" s="20" t="s">
        <v>45</v>
      </c>
      <c r="C18" s="19"/>
      <c r="D18" s="19"/>
      <c r="E18" s="21"/>
      <c r="F18" s="22">
        <f>F17*0.22</f>
        <v>0</v>
      </c>
    </row>
    <row r="19" spans="1:13" ht="15.75" thickTop="1" x14ac:dyDescent="0.25">
      <c r="A19" s="8"/>
      <c r="B19" s="23" t="s">
        <v>46</v>
      </c>
      <c r="C19" s="24"/>
      <c r="D19" s="24"/>
      <c r="E19" s="25"/>
      <c r="F19" s="26">
        <f>ROUND(SUM(F17:F18),2)</f>
        <v>0</v>
      </c>
      <c r="M19" s="3" t="s">
        <v>9</v>
      </c>
    </row>
    <row r="20" spans="1:13" x14ac:dyDescent="0.25">
      <c r="F20" s="27"/>
    </row>
  </sheetData>
  <sheetProtection algorithmName="SHA-512" hashValue="Hqoq165aN/dPJvRF+KNvenb25Eg2Nn0itX6K9DG5x3m60rpWV/fJU1hDsMzr7aV4Sc6WVrRjUBtjsIBW4M3LLA==" saltValue="GpBwDE7A0ImLXHXhr9sy9Q==" spinCount="100000" sheet="1" objects="1" scenarios="1"/>
  <mergeCells count="2">
    <mergeCell ref="A5:F5"/>
    <mergeCell ref="A7:F7"/>
  </mergeCells>
  <conditionalFormatting sqref="E15">
    <cfRule type="expression" dxfId="3" priority="3">
      <formula>CELL("protect",INDIRECT(ADDRESS(ROW(),COLUMN())))=0</formula>
    </cfRule>
  </conditionalFormatting>
  <conditionalFormatting sqref="E13">
    <cfRule type="expression" dxfId="2" priority="2">
      <formula>CELL("protect",INDIRECT(ADDRESS(ROW(),COLUMN())))=0</formula>
    </cfRule>
  </conditionalFormatting>
  <conditionalFormatting sqref="E14">
    <cfRule type="expression" dxfId="1" priority="1">
      <formula>CELL("protect",INDIRECT(ADDRESS(ROW(),COLUMN())))=0</formula>
    </cfRule>
  </conditionalFormatting>
  <conditionalFormatting sqref="E12">
    <cfRule type="expression" dxfId="0" priority="4">
      <formula>CELL("protect",INDIRECT(ADDRESS(ROW(),COLUMN())))=0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SKUPNA REKAPITULACIJA</vt:lpstr>
      <vt:lpstr>I. NPR GREGORINOVA ULICA</vt:lpstr>
      <vt:lpstr>II. NPR VIŠKA CESTA</vt:lpstr>
      <vt:lpstr>III. NPR GMAJNICE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Leben</dc:creator>
  <cp:lastModifiedBy>Stanislav Leben</cp:lastModifiedBy>
  <dcterms:created xsi:type="dcterms:W3CDTF">2024-09-05T06:04:35Z</dcterms:created>
  <dcterms:modified xsi:type="dcterms:W3CDTF">2024-10-24T07:30:25Z</dcterms:modified>
</cp:coreProperties>
</file>